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ownloads\Anexos\"/>
    </mc:Choice>
  </mc:AlternateContent>
  <xr:revisionPtr revIDLastSave="0" documentId="8_{5EF1DA60-31BD-4210-9A5E-9EACC43BC993}" xr6:coauthVersionLast="47" xr6:coauthVersionMax="47" xr10:uidLastSave="{00000000-0000-0000-0000-000000000000}"/>
  <bookViews>
    <workbookView xWindow="-120" yWindow="-120" windowWidth="20730" windowHeight="11040" activeTab="3" xr2:uid="{50C86FE8-4B4E-2748-B13D-BB60B9B65CED}"/>
  </bookViews>
  <sheets>
    <sheet name="Salario Mixsolab" sheetId="1" r:id="rId1"/>
    <sheet name="Requerimiento materia prima" sheetId="3" r:id="rId2"/>
    <sheet name="Requerimiento oficina" sheetId="4" r:id="rId3"/>
    <sheet name="Requerimiento de transporte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" l="1"/>
  <c r="F5" i="5"/>
  <c r="F4" i="5"/>
  <c r="F3" i="5"/>
  <c r="F18" i="4"/>
  <c r="F16" i="4"/>
  <c r="F6" i="4"/>
  <c r="F8" i="4"/>
  <c r="F10" i="4"/>
  <c r="F12" i="4"/>
  <c r="F14" i="4"/>
  <c r="F4" i="4"/>
  <c r="E12" i="3"/>
  <c r="E5" i="3"/>
  <c r="E6" i="3"/>
  <c r="E7" i="3"/>
  <c r="E8" i="3"/>
  <c r="E9" i="3"/>
  <c r="E10" i="3"/>
  <c r="E11" i="3"/>
  <c r="E4" i="3"/>
  <c r="G19" i="1"/>
  <c r="G18" i="1"/>
  <c r="G16" i="1"/>
  <c r="G15" i="1"/>
  <c r="G14" i="1"/>
  <c r="G13" i="1"/>
  <c r="G12" i="1"/>
  <c r="F28" i="1"/>
  <c r="E31" i="1"/>
  <c r="F31" i="1" s="1"/>
  <c r="E32" i="1"/>
  <c r="F32" i="1" s="1"/>
  <c r="E26" i="1"/>
  <c r="F26" i="1" s="1"/>
  <c r="E27" i="1"/>
  <c r="F27" i="1" s="1"/>
  <c r="E28" i="1"/>
  <c r="E29" i="1"/>
  <c r="F29" i="1" s="1"/>
  <c r="E30" i="1"/>
  <c r="F30" i="1" s="1"/>
  <c r="N18" i="1"/>
  <c r="N19" i="1"/>
  <c r="N13" i="1"/>
  <c r="N14" i="1"/>
  <c r="N15" i="1"/>
  <c r="N16" i="1"/>
  <c r="M19" i="1"/>
  <c r="M13" i="1"/>
  <c r="M14" i="1"/>
  <c r="M15" i="1"/>
  <c r="M16" i="1"/>
  <c r="M18" i="1"/>
  <c r="L19" i="1"/>
  <c r="L13" i="1"/>
  <c r="L14" i="1"/>
  <c r="L15" i="1"/>
  <c r="L16" i="1"/>
  <c r="L18" i="1"/>
  <c r="K18" i="1"/>
  <c r="K19" i="1"/>
  <c r="J18" i="1"/>
  <c r="J19" i="1"/>
  <c r="J13" i="1"/>
  <c r="J14" i="1"/>
  <c r="J15" i="1"/>
  <c r="J16" i="1"/>
  <c r="K16" i="1" s="1"/>
  <c r="I18" i="1"/>
  <c r="I19" i="1"/>
  <c r="I13" i="1"/>
  <c r="I14" i="1"/>
  <c r="I15" i="1"/>
  <c r="I16" i="1"/>
  <c r="H18" i="1"/>
  <c r="H19" i="1"/>
  <c r="H13" i="1"/>
  <c r="H14" i="1"/>
  <c r="H15" i="1"/>
  <c r="H16" i="1"/>
  <c r="F19" i="1"/>
  <c r="F13" i="1"/>
  <c r="F14" i="1"/>
  <c r="F15" i="1"/>
  <c r="F16" i="1"/>
  <c r="F18" i="1"/>
  <c r="E19" i="1"/>
  <c r="E13" i="1"/>
  <c r="E14" i="1"/>
  <c r="E15" i="1"/>
  <c r="E16" i="1"/>
  <c r="E18" i="1"/>
  <c r="E12" i="1"/>
  <c r="M12" i="1"/>
  <c r="L12" i="1"/>
  <c r="K13" i="1"/>
  <c r="K14" i="1"/>
  <c r="K15" i="1"/>
  <c r="J12" i="1"/>
  <c r="K12" i="1" s="1"/>
  <c r="F12" i="1"/>
  <c r="H12" i="1"/>
  <c r="I12" i="1"/>
  <c r="E25" i="1" l="1"/>
  <c r="F25" i="1" s="1"/>
  <c r="N12" i="1"/>
</calcChain>
</file>

<file path=xl/sharedStrings.xml><?xml version="1.0" encoding="utf-8"?>
<sst xmlns="http://schemas.openxmlformats.org/spreadsheetml/2006/main" count="84" uniqueCount="65">
  <si>
    <t>Concepto</t>
  </si>
  <si>
    <t>Salud</t>
  </si>
  <si>
    <t>Porcentaje</t>
  </si>
  <si>
    <t>Pensión</t>
  </si>
  <si>
    <t>Costo por ARL</t>
  </si>
  <si>
    <t>Riesgo laboral</t>
  </si>
  <si>
    <t>Tipo I</t>
  </si>
  <si>
    <t>Tipo II</t>
  </si>
  <si>
    <t>Tipo III</t>
  </si>
  <si>
    <t>Tipo IV</t>
  </si>
  <si>
    <t>Tipo V</t>
  </si>
  <si>
    <t>Interés cesantías</t>
  </si>
  <si>
    <t>Cargo</t>
  </si>
  <si>
    <t>Gerente</t>
  </si>
  <si>
    <t>Cantidad</t>
  </si>
  <si>
    <t>Salario base</t>
  </si>
  <si>
    <t>Prima de junio</t>
  </si>
  <si>
    <t>Prima de diciembre</t>
  </si>
  <si>
    <t>Cesantías</t>
  </si>
  <si>
    <t>Intereses a las cesantías</t>
  </si>
  <si>
    <t>Vacaciones</t>
  </si>
  <si>
    <t>CCF</t>
  </si>
  <si>
    <t>Caja de compensación familiar (CCF)</t>
  </si>
  <si>
    <t>Total anual</t>
  </si>
  <si>
    <t>Prestaciones sociales</t>
  </si>
  <si>
    <t>Total salario mensual</t>
  </si>
  <si>
    <t>Auxilio de transporte</t>
  </si>
  <si>
    <t>Contador</t>
  </si>
  <si>
    <t>Jefe de producción</t>
  </si>
  <si>
    <t>Auxiliar de producción</t>
  </si>
  <si>
    <t>Auxiliar de ventas</t>
  </si>
  <si>
    <t>Asistente administrativo</t>
  </si>
  <si>
    <t>Publicista</t>
  </si>
  <si>
    <t xml:space="preserve">Vendedor </t>
  </si>
  <si>
    <t>Materia prima/ insumo</t>
  </si>
  <si>
    <t xml:space="preserve">Precio unitario </t>
  </si>
  <si>
    <t>Precio Total</t>
  </si>
  <si>
    <t>Frutas citricas frescas</t>
  </si>
  <si>
    <t>Miel de abeja</t>
  </si>
  <si>
    <t>Acido citrico</t>
  </si>
  <si>
    <t>Pectina</t>
  </si>
  <si>
    <t>sorbato de potasio</t>
  </si>
  <si>
    <t>botella pet grado alimenticio</t>
  </si>
  <si>
    <t>Tapas con sello de seguridad</t>
  </si>
  <si>
    <t>Etiquetas</t>
  </si>
  <si>
    <t>Cantidad requerida 100 litros</t>
  </si>
  <si>
    <t>Total</t>
  </si>
  <si>
    <t>Producto</t>
  </si>
  <si>
    <t>Escritorios a la medida</t>
  </si>
  <si>
    <t>Valor unitario</t>
  </si>
  <si>
    <t>Computadores portatiles o de escritorio</t>
  </si>
  <si>
    <t>Impresora multifuncional</t>
  </si>
  <si>
    <t>Smartphone</t>
  </si>
  <si>
    <t>Sillas ergonomicas</t>
  </si>
  <si>
    <t>Archivadores metalicos</t>
  </si>
  <si>
    <t>Mobiliario adicional (sillas para visitas, estanterias etc)</t>
  </si>
  <si>
    <t xml:space="preserve">Varios </t>
  </si>
  <si>
    <t>Valor total</t>
  </si>
  <si>
    <t xml:space="preserve">Producto </t>
  </si>
  <si>
    <t xml:space="preserve">Cantidad </t>
  </si>
  <si>
    <t xml:space="preserve"> Valor total </t>
  </si>
  <si>
    <t xml:space="preserve"> Valor unitario </t>
  </si>
  <si>
    <t>Mini Van</t>
  </si>
  <si>
    <t>Montacarga manual</t>
  </si>
  <si>
    <t>El contador es por prestación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</si>
</sst>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0.0%"/>
    <numFmt numFmtId="166" formatCode="0.000%"/>
  </numFmts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ahoma"/>
      <family val="2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66" fontId="0" fillId="0" borderId="1" xfId="1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4" fontId="0" fillId="0" borderId="1" xfId="2" applyFont="1" applyBorder="1"/>
    <xf numFmtId="44" fontId="3" fillId="0" borderId="1" xfId="2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/>
    <xf numFmtId="0" fontId="5" fillId="3" borderId="7" xfId="0" applyFont="1" applyFill="1" applyBorder="1" applyAlignment="1">
      <alignment horizontal="center"/>
    </xf>
    <xf numFmtId="44" fontId="0" fillId="0" borderId="3" xfId="2" applyFont="1" applyBorder="1"/>
    <xf numFmtId="44" fontId="0" fillId="0" borderId="4" xfId="2" applyFont="1" applyBorder="1"/>
    <xf numFmtId="44" fontId="0" fillId="0" borderId="5" xfId="2" applyFont="1" applyBorder="1"/>
    <xf numFmtId="44" fontId="0" fillId="0" borderId="2" xfId="2" applyFont="1" applyFill="1" applyBorder="1"/>
    <xf numFmtId="0" fontId="4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6" fontId="0" fillId="0" borderId="0" xfId="0" applyNumberFormat="1" applyAlignment="1">
      <alignment vertical="center" wrapText="1"/>
    </xf>
    <xf numFmtId="0" fontId="0" fillId="0" borderId="2" xfId="0" applyBorder="1"/>
    <xf numFmtId="44" fontId="0" fillId="0" borderId="2" xfId="0" applyNumberFormat="1" applyBorder="1"/>
    <xf numFmtId="0" fontId="5" fillId="3" borderId="8" xfId="0" applyFont="1" applyFill="1" applyBorder="1"/>
    <xf numFmtId="0" fontId="5" fillId="3" borderId="9" xfId="0" applyFont="1" applyFill="1" applyBorder="1"/>
    <xf numFmtId="0" fontId="0" fillId="0" borderId="11" xfId="0" applyBorder="1"/>
    <xf numFmtId="0" fontId="4" fillId="0" borderId="2" xfId="0" applyFont="1" applyBorder="1"/>
    <xf numFmtId="0" fontId="4" fillId="0" borderId="11" xfId="0" applyFont="1" applyBorder="1"/>
    <xf numFmtId="44" fontId="4" fillId="0" borderId="2" xfId="2" applyFont="1" applyBorder="1"/>
    <xf numFmtId="44" fontId="4" fillId="0" borderId="2" xfId="0" applyNumberFormat="1" applyFont="1" applyBorder="1"/>
    <xf numFmtId="44" fontId="4" fillId="0" borderId="7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4" fontId="4" fillId="0" borderId="4" xfId="0" applyNumberFormat="1" applyFont="1" applyBorder="1" applyAlignment="1">
      <alignment horizontal="center"/>
    </xf>
    <xf numFmtId="44" fontId="4" fillId="0" borderId="3" xfId="0" applyNumberFormat="1" applyFont="1" applyBorder="1" applyAlignment="1">
      <alignment horizontal="center"/>
    </xf>
    <xf numFmtId="44" fontId="4" fillId="0" borderId="5" xfId="0" applyNumberFormat="1" applyFont="1" applyBorder="1" applyAlignment="1">
      <alignment horizontal="center"/>
    </xf>
    <xf numFmtId="44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4" fontId="0" fillId="0" borderId="0" xfId="2" applyFont="1" applyBorder="1"/>
    <xf numFmtId="44" fontId="3" fillId="0" borderId="0" xfId="2" applyFont="1" applyBorder="1"/>
    <xf numFmtId="164" fontId="0" fillId="0" borderId="0" xfId="0" applyNumberForma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4">
    <cellStyle name="Moneda" xfId="2" builtinId="4"/>
    <cellStyle name="Normal" xfId="0" builtinId="0"/>
    <cellStyle name="Normal 2" xfId="3" xr:uid="{1D28D7F5-A230-4B69-8720-CC144224D1A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A9132-1CB9-254D-AACD-8B876CDA7E07}">
  <dimension ref="A2:N33"/>
  <sheetViews>
    <sheetView topLeftCell="A16" workbookViewId="0">
      <selection activeCell="G27" sqref="G27"/>
    </sheetView>
  </sheetViews>
  <sheetFormatPr baseColWidth="10" defaultRowHeight="15.75" x14ac:dyDescent="0.25"/>
  <cols>
    <col min="1" max="1" width="31.125" bestFit="1" customWidth="1"/>
    <col min="2" max="2" width="11.125" bestFit="1" customWidth="1"/>
    <col min="3" max="3" width="14.125" bestFit="1" customWidth="1"/>
    <col min="4" max="4" width="18.5" bestFit="1" customWidth="1"/>
    <col min="5" max="5" width="18.75" bestFit="1" customWidth="1"/>
    <col min="6" max="6" width="19.125" bestFit="1" customWidth="1"/>
    <col min="7" max="7" width="13.125" bestFit="1" customWidth="1"/>
    <col min="8" max="8" width="14.125" bestFit="1" customWidth="1"/>
    <col min="9" max="9" width="17.625" bestFit="1" customWidth="1"/>
    <col min="10" max="10" width="14.125" bestFit="1" customWidth="1"/>
    <col min="11" max="11" width="21.75" bestFit="1" customWidth="1"/>
    <col min="12" max="12" width="14.125" bestFit="1" customWidth="1"/>
    <col min="13" max="13" width="12.625" bestFit="1" customWidth="1"/>
    <col min="14" max="14" width="15.125" bestFit="1" customWidth="1"/>
  </cols>
  <sheetData>
    <row r="2" spans="1:14" x14ac:dyDescent="0.25">
      <c r="A2" s="14" t="s">
        <v>0</v>
      </c>
      <c r="B2" s="14" t="s">
        <v>2</v>
      </c>
      <c r="E2" s="46" t="s">
        <v>4</v>
      </c>
      <c r="F2" s="46"/>
    </row>
    <row r="3" spans="1:14" x14ac:dyDescent="0.25">
      <c r="A3" s="3" t="s">
        <v>1</v>
      </c>
      <c r="B3" s="5">
        <v>8.5000000000000006E-2</v>
      </c>
      <c r="E3" s="16" t="s">
        <v>5</v>
      </c>
      <c r="F3" s="16" t="s">
        <v>2</v>
      </c>
    </row>
    <row r="4" spans="1:14" x14ac:dyDescent="0.25">
      <c r="A4" s="3" t="s">
        <v>3</v>
      </c>
      <c r="B4" s="6">
        <v>0.12</v>
      </c>
      <c r="E4" s="2" t="s">
        <v>6</v>
      </c>
      <c r="F4" s="8">
        <v>5.2199999999999998E-3</v>
      </c>
    </row>
    <row r="5" spans="1:14" x14ac:dyDescent="0.25">
      <c r="A5" s="3" t="s">
        <v>11</v>
      </c>
      <c r="B5" s="6">
        <v>0.12</v>
      </c>
      <c r="E5" s="2" t="s">
        <v>7</v>
      </c>
      <c r="F5" s="9">
        <v>1.044E-2</v>
      </c>
    </row>
    <row r="6" spans="1:14" x14ac:dyDescent="0.25">
      <c r="A6" s="3" t="s">
        <v>22</v>
      </c>
      <c r="B6" s="7">
        <v>0.04</v>
      </c>
      <c r="E6" s="2" t="s">
        <v>8</v>
      </c>
      <c r="F6" s="10">
        <v>2.436E-2</v>
      </c>
    </row>
    <row r="7" spans="1:14" x14ac:dyDescent="0.25">
      <c r="E7" s="2" t="s">
        <v>9</v>
      </c>
      <c r="F7" s="10">
        <v>4.3499999999999997E-2</v>
      </c>
    </row>
    <row r="8" spans="1:14" x14ac:dyDescent="0.25">
      <c r="E8" s="2" t="s">
        <v>10</v>
      </c>
      <c r="F8" s="2">
        <v>6.96</v>
      </c>
    </row>
    <row r="11" spans="1:14" x14ac:dyDescent="0.25">
      <c r="A11" s="14" t="s">
        <v>12</v>
      </c>
      <c r="B11" s="14" t="s">
        <v>14</v>
      </c>
      <c r="C11" s="14" t="s">
        <v>15</v>
      </c>
      <c r="D11" s="14" t="s">
        <v>26</v>
      </c>
      <c r="E11" s="14" t="s">
        <v>1</v>
      </c>
      <c r="F11" s="14" t="s">
        <v>3</v>
      </c>
      <c r="G11" s="14" t="s">
        <v>5</v>
      </c>
      <c r="H11" s="14" t="s">
        <v>16</v>
      </c>
      <c r="I11" s="14" t="s">
        <v>17</v>
      </c>
      <c r="J11" s="14" t="s">
        <v>18</v>
      </c>
      <c r="K11" s="14" t="s">
        <v>19</v>
      </c>
      <c r="L11" s="14" t="s">
        <v>20</v>
      </c>
      <c r="M11" s="14" t="s">
        <v>21</v>
      </c>
      <c r="N11" s="14" t="s">
        <v>23</v>
      </c>
    </row>
    <row r="12" spans="1:14" x14ac:dyDescent="0.25">
      <c r="A12" s="1" t="s">
        <v>13</v>
      </c>
      <c r="B12" s="3">
        <v>1</v>
      </c>
      <c r="C12" s="12">
        <v>4500000</v>
      </c>
      <c r="D12" s="12">
        <v>0</v>
      </c>
      <c r="E12" s="12">
        <f>C12*$B$3</f>
        <v>382500</v>
      </c>
      <c r="F12" s="12">
        <f t="shared" ref="F12:F20" si="0">C12*$B$4</f>
        <v>540000</v>
      </c>
      <c r="G12" s="12">
        <f>C12*$F$4</f>
        <v>23490</v>
      </c>
      <c r="H12" s="12">
        <f>(C12+D12)/2</f>
        <v>2250000</v>
      </c>
      <c r="I12" s="12">
        <f>(C12+D12)/2</f>
        <v>2250000</v>
      </c>
      <c r="J12" s="12">
        <f>(C12+D12)</f>
        <v>4500000</v>
      </c>
      <c r="K12" s="12">
        <f t="shared" ref="K12:K20" si="1">J12*$B$5</f>
        <v>540000</v>
      </c>
      <c r="L12" s="12">
        <f>C12/2</f>
        <v>2250000</v>
      </c>
      <c r="M12" s="12">
        <f t="shared" ref="M12:M20" si="2">C12*$B$6</f>
        <v>180000</v>
      </c>
      <c r="N12" s="13">
        <f>((C12+D12+E12+F12+G12+M12)*12)+H12+I12+J12+K12+L12</f>
        <v>79301880</v>
      </c>
    </row>
    <row r="13" spans="1:14" x14ac:dyDescent="0.25">
      <c r="A13" s="1" t="s">
        <v>28</v>
      </c>
      <c r="B13" s="3">
        <v>1</v>
      </c>
      <c r="C13" s="12">
        <v>2300000</v>
      </c>
      <c r="D13" s="12">
        <v>0</v>
      </c>
      <c r="E13" s="12">
        <f t="shared" ref="E13:E20" si="3">C13*$B$3</f>
        <v>195500</v>
      </c>
      <c r="F13" s="12">
        <f t="shared" si="0"/>
        <v>276000</v>
      </c>
      <c r="G13" s="12">
        <f>C13*$F$6</f>
        <v>56028</v>
      </c>
      <c r="H13" s="12">
        <f t="shared" ref="H13:H20" si="4">(C13+D13)/2</f>
        <v>1150000</v>
      </c>
      <c r="I13" s="12">
        <f t="shared" ref="I13:I20" si="5">(C13+D13)/2</f>
        <v>1150000</v>
      </c>
      <c r="J13" s="12">
        <f t="shared" ref="J13:J20" si="6">(C13+D13)</f>
        <v>2300000</v>
      </c>
      <c r="K13" s="12">
        <f t="shared" si="1"/>
        <v>276000</v>
      </c>
      <c r="L13" s="12">
        <f t="shared" ref="L13:L20" si="7">C13/2</f>
        <v>1150000</v>
      </c>
      <c r="M13" s="12">
        <f t="shared" si="2"/>
        <v>92000</v>
      </c>
      <c r="N13" s="13">
        <f t="shared" ref="N13:N20" si="8">((C13+D13+E13+F13+G13+M13)*12)+H13+I13+J13+K13+L13</f>
        <v>41060336</v>
      </c>
    </row>
    <row r="14" spans="1:14" x14ac:dyDescent="0.25">
      <c r="A14" s="1" t="s">
        <v>29</v>
      </c>
      <c r="B14" s="3">
        <v>1</v>
      </c>
      <c r="C14" s="12">
        <v>1423500</v>
      </c>
      <c r="D14" s="12">
        <v>200000</v>
      </c>
      <c r="E14" s="12">
        <f t="shared" si="3"/>
        <v>120997.50000000001</v>
      </c>
      <c r="F14" s="12">
        <f t="shared" si="0"/>
        <v>170820</v>
      </c>
      <c r="G14" s="12">
        <f>C14*$F$7</f>
        <v>61922.249999999993</v>
      </c>
      <c r="H14" s="12">
        <f t="shared" si="4"/>
        <v>811750</v>
      </c>
      <c r="I14" s="12">
        <f t="shared" si="5"/>
        <v>811750</v>
      </c>
      <c r="J14" s="12">
        <f t="shared" si="6"/>
        <v>1623500</v>
      </c>
      <c r="K14" s="12">
        <f t="shared" si="1"/>
        <v>194820</v>
      </c>
      <c r="L14" s="12">
        <f t="shared" si="7"/>
        <v>711750</v>
      </c>
      <c r="M14" s="12">
        <f t="shared" si="2"/>
        <v>56940</v>
      </c>
      <c r="N14" s="13">
        <f t="shared" si="8"/>
        <v>28563727</v>
      </c>
    </row>
    <row r="15" spans="1:14" x14ac:dyDescent="0.25">
      <c r="A15" s="1" t="s">
        <v>30</v>
      </c>
      <c r="B15" s="3">
        <v>1</v>
      </c>
      <c r="C15" s="12">
        <v>1423500</v>
      </c>
      <c r="D15" s="12">
        <v>200000</v>
      </c>
      <c r="E15" s="12">
        <f t="shared" si="3"/>
        <v>120997.50000000001</v>
      </c>
      <c r="F15" s="12">
        <f t="shared" si="0"/>
        <v>170820</v>
      </c>
      <c r="G15" s="12">
        <f>C15*$F$4</f>
        <v>7430.67</v>
      </c>
      <c r="H15" s="12">
        <f t="shared" si="4"/>
        <v>811750</v>
      </c>
      <c r="I15" s="12">
        <f t="shared" si="5"/>
        <v>811750</v>
      </c>
      <c r="J15" s="12">
        <f t="shared" si="6"/>
        <v>1623500</v>
      </c>
      <c r="K15" s="12">
        <f t="shared" si="1"/>
        <v>194820</v>
      </c>
      <c r="L15" s="12">
        <f t="shared" si="7"/>
        <v>711750</v>
      </c>
      <c r="M15" s="12">
        <f t="shared" si="2"/>
        <v>56940</v>
      </c>
      <c r="N15" s="13">
        <f t="shared" si="8"/>
        <v>27909828.039999999</v>
      </c>
    </row>
    <row r="16" spans="1:14" x14ac:dyDescent="0.25">
      <c r="A16" s="1" t="s">
        <v>31</v>
      </c>
      <c r="B16" s="3">
        <v>1</v>
      </c>
      <c r="C16" s="12">
        <v>1423500</v>
      </c>
      <c r="D16" s="12">
        <v>200000</v>
      </c>
      <c r="E16" s="12">
        <f t="shared" si="3"/>
        <v>120997.50000000001</v>
      </c>
      <c r="F16" s="12">
        <f t="shared" si="0"/>
        <v>170820</v>
      </c>
      <c r="G16" s="12">
        <f>C16*$F$4</f>
        <v>7430.67</v>
      </c>
      <c r="H16" s="12">
        <f t="shared" si="4"/>
        <v>811750</v>
      </c>
      <c r="I16" s="12">
        <f t="shared" si="5"/>
        <v>811750</v>
      </c>
      <c r="J16" s="12">
        <f t="shared" si="6"/>
        <v>1623500</v>
      </c>
      <c r="K16" s="12">
        <f t="shared" si="1"/>
        <v>194820</v>
      </c>
      <c r="L16" s="12">
        <f t="shared" si="7"/>
        <v>711750</v>
      </c>
      <c r="M16" s="12">
        <f t="shared" si="2"/>
        <v>56940</v>
      </c>
      <c r="N16" s="13">
        <f t="shared" si="8"/>
        <v>27909828.039999999</v>
      </c>
    </row>
    <row r="17" spans="1:14" x14ac:dyDescent="0.25">
      <c r="A17" s="1" t="s">
        <v>27</v>
      </c>
      <c r="B17" s="3">
        <v>1</v>
      </c>
      <c r="C17" s="12">
        <v>2500000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3">
        <f>((C17+D17+E17+F17+G17+M17)*12)+H17+I17+J17+K17+L17</f>
        <v>30000000</v>
      </c>
    </row>
    <row r="18" spans="1:14" x14ac:dyDescent="0.25">
      <c r="A18" s="1" t="s">
        <v>32</v>
      </c>
      <c r="B18" s="3">
        <v>1</v>
      </c>
      <c r="C18" s="12">
        <v>1800000</v>
      </c>
      <c r="D18" s="12">
        <v>0</v>
      </c>
      <c r="E18" s="12">
        <f t="shared" si="3"/>
        <v>153000</v>
      </c>
      <c r="F18" s="12">
        <f t="shared" si="0"/>
        <v>216000</v>
      </c>
      <c r="G18" s="12">
        <f>C18*$F$4</f>
        <v>9396</v>
      </c>
      <c r="H18" s="12">
        <f>(C18+D18)/2</f>
        <v>900000</v>
      </c>
      <c r="I18" s="12">
        <f>(C18+D18)/2</f>
        <v>900000</v>
      </c>
      <c r="J18" s="12">
        <f>(C18+D18)</f>
        <v>1800000</v>
      </c>
      <c r="K18" s="12">
        <f t="shared" si="1"/>
        <v>216000</v>
      </c>
      <c r="L18" s="12">
        <f t="shared" si="7"/>
        <v>900000</v>
      </c>
      <c r="M18" s="12">
        <f t="shared" si="2"/>
        <v>72000</v>
      </c>
      <c r="N18" s="13">
        <f>((C18+D18+E18+F18+G18+M18)*12)+H18+I18+J18+K18+L18</f>
        <v>31720752</v>
      </c>
    </row>
    <row r="19" spans="1:14" x14ac:dyDescent="0.25">
      <c r="A19" s="1" t="s">
        <v>33</v>
      </c>
      <c r="B19" s="3">
        <v>1</v>
      </c>
      <c r="C19" s="12">
        <v>1423500</v>
      </c>
      <c r="D19" s="12">
        <v>200000</v>
      </c>
      <c r="E19" s="12">
        <f>C19*$B$3</f>
        <v>120997.50000000001</v>
      </c>
      <c r="F19" s="12">
        <f t="shared" si="0"/>
        <v>170820</v>
      </c>
      <c r="G19" s="12">
        <f>C19*$F$4</f>
        <v>7430.67</v>
      </c>
      <c r="H19" s="12">
        <f t="shared" si="4"/>
        <v>811750</v>
      </c>
      <c r="I19" s="12">
        <f t="shared" si="5"/>
        <v>811750</v>
      </c>
      <c r="J19" s="12">
        <f t="shared" si="6"/>
        <v>1623500</v>
      </c>
      <c r="K19" s="12">
        <f t="shared" si="1"/>
        <v>194820</v>
      </c>
      <c r="L19" s="12">
        <f>C19/2</f>
        <v>711750</v>
      </c>
      <c r="M19" s="12">
        <f t="shared" si="2"/>
        <v>56940</v>
      </c>
      <c r="N19" s="13">
        <f t="shared" si="8"/>
        <v>27909828.039999999</v>
      </c>
    </row>
    <row r="20" spans="1:14" ht="16.5" thickBot="1" x14ac:dyDescent="0.3">
      <c r="A20" s="60"/>
      <c r="B20" s="61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3"/>
    </row>
    <row r="21" spans="1:14" ht="16.5" thickBot="1" x14ac:dyDescent="0.3">
      <c r="A21" s="66" t="s">
        <v>64</v>
      </c>
      <c r="B21" s="67"/>
      <c r="C21" s="67"/>
      <c r="D21" s="68"/>
    </row>
    <row r="24" spans="1:14" x14ac:dyDescent="0.25">
      <c r="A24" s="14" t="s">
        <v>12</v>
      </c>
      <c r="B24" s="14" t="s">
        <v>14</v>
      </c>
      <c r="C24" s="14" t="s">
        <v>15</v>
      </c>
      <c r="D24" s="14" t="s">
        <v>26</v>
      </c>
      <c r="E24" s="15" t="s">
        <v>24</v>
      </c>
      <c r="F24" s="15" t="s">
        <v>25</v>
      </c>
    </row>
    <row r="25" spans="1:14" x14ac:dyDescent="0.25">
      <c r="A25" s="1" t="s">
        <v>13</v>
      </c>
      <c r="B25" s="3">
        <v>1</v>
      </c>
      <c r="C25" s="12">
        <v>4500000</v>
      </c>
      <c r="D25" s="12">
        <v>0</v>
      </c>
      <c r="E25" s="4">
        <f>E12+F12+G12</f>
        <v>945990</v>
      </c>
      <c r="F25" s="11">
        <f>B25*(C25+D25+E25)</f>
        <v>5445990</v>
      </c>
    </row>
    <row r="26" spans="1:14" x14ac:dyDescent="0.25">
      <c r="A26" s="1" t="s">
        <v>28</v>
      </c>
      <c r="B26" s="3">
        <v>1</v>
      </c>
      <c r="C26" s="12">
        <v>2300000</v>
      </c>
      <c r="D26" s="12">
        <v>0</v>
      </c>
      <c r="E26" s="4">
        <f t="shared" ref="E26:E33" si="9">E13+F13+G13</f>
        <v>527528</v>
      </c>
      <c r="F26" s="11">
        <f t="shared" ref="F26:F33" si="10">B26*(C26+D26+E26)</f>
        <v>2827528</v>
      </c>
    </row>
    <row r="27" spans="1:14" x14ac:dyDescent="0.25">
      <c r="A27" s="1" t="s">
        <v>29</v>
      </c>
      <c r="B27" s="3">
        <v>1</v>
      </c>
      <c r="C27" s="12">
        <v>1423500</v>
      </c>
      <c r="D27" s="12">
        <v>200000</v>
      </c>
      <c r="E27" s="4">
        <f t="shared" si="9"/>
        <v>353739.75</v>
      </c>
      <c r="F27" s="11">
        <f t="shared" si="10"/>
        <v>1977239.75</v>
      </c>
    </row>
    <row r="28" spans="1:14" x14ac:dyDescent="0.25">
      <c r="A28" s="1" t="s">
        <v>30</v>
      </c>
      <c r="B28" s="3">
        <v>1</v>
      </c>
      <c r="C28" s="12">
        <v>1423500</v>
      </c>
      <c r="D28" s="12">
        <v>200000</v>
      </c>
      <c r="E28" s="4">
        <f t="shared" si="9"/>
        <v>299248.17</v>
      </c>
      <c r="F28" s="11">
        <f t="shared" si="10"/>
        <v>1922748.17</v>
      </c>
    </row>
    <row r="29" spans="1:14" x14ac:dyDescent="0.25">
      <c r="A29" s="1" t="s">
        <v>31</v>
      </c>
      <c r="B29" s="3">
        <v>1</v>
      </c>
      <c r="C29" s="12">
        <v>1423500</v>
      </c>
      <c r="D29" s="12">
        <v>200000</v>
      </c>
      <c r="E29" s="4">
        <f t="shared" si="9"/>
        <v>299248.17</v>
      </c>
      <c r="F29" s="11">
        <f t="shared" si="10"/>
        <v>1922748.17</v>
      </c>
    </row>
    <row r="30" spans="1:14" x14ac:dyDescent="0.25">
      <c r="A30" s="1" t="s">
        <v>27</v>
      </c>
      <c r="B30" s="3">
        <v>1</v>
      </c>
      <c r="C30" s="12">
        <v>2500000</v>
      </c>
      <c r="D30" s="12">
        <v>0</v>
      </c>
      <c r="E30" s="4">
        <f t="shared" si="9"/>
        <v>0</v>
      </c>
      <c r="F30" s="11">
        <f t="shared" si="10"/>
        <v>2500000</v>
      </c>
    </row>
    <row r="31" spans="1:14" x14ac:dyDescent="0.25">
      <c r="A31" s="1" t="s">
        <v>32</v>
      </c>
      <c r="B31" s="3">
        <v>1</v>
      </c>
      <c r="C31" s="12">
        <v>1800000</v>
      </c>
      <c r="D31" s="12">
        <v>0</v>
      </c>
      <c r="E31" s="4">
        <f>E18+F18+G18</f>
        <v>378396</v>
      </c>
      <c r="F31" s="11">
        <f>B31*(C31+D31+E31)</f>
        <v>2178396</v>
      </c>
    </row>
    <row r="32" spans="1:14" x14ac:dyDescent="0.25">
      <c r="A32" s="1" t="s">
        <v>33</v>
      </c>
      <c r="B32" s="3">
        <v>1</v>
      </c>
      <c r="C32" s="12">
        <v>1423500</v>
      </c>
      <c r="D32" s="12">
        <v>200000</v>
      </c>
      <c r="E32" s="4">
        <f t="shared" si="9"/>
        <v>299248.17</v>
      </c>
      <c r="F32" s="11">
        <f t="shared" si="10"/>
        <v>1922748.17</v>
      </c>
    </row>
    <row r="33" spans="1:6" x14ac:dyDescent="0.25">
      <c r="A33" s="60"/>
      <c r="B33" s="61"/>
      <c r="C33" s="62"/>
      <c r="D33" s="62"/>
      <c r="E33" s="64"/>
      <c r="F33" s="65"/>
    </row>
  </sheetData>
  <mergeCells count="2">
    <mergeCell ref="E2:F2"/>
    <mergeCell ref="A21:D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02202-2E3F-4E67-B48B-46B15C28D912}">
  <dimension ref="B2:E12"/>
  <sheetViews>
    <sheetView workbookViewId="0">
      <selection activeCell="F16" sqref="F16"/>
    </sheetView>
  </sheetViews>
  <sheetFormatPr baseColWidth="10" defaultRowHeight="15.75" x14ac:dyDescent="0.25"/>
  <cols>
    <col min="2" max="2" width="27.125" bestFit="1" customWidth="1"/>
    <col min="3" max="3" width="16" customWidth="1"/>
    <col min="4" max="4" width="25.375" bestFit="1" customWidth="1"/>
    <col min="5" max="5" width="14.125" bestFit="1" customWidth="1"/>
  </cols>
  <sheetData>
    <row r="2" spans="2:5" ht="16.5" thickBot="1" x14ac:dyDescent="0.3"/>
    <row r="3" spans="2:5" ht="16.5" thickBot="1" x14ac:dyDescent="0.3">
      <c r="B3" s="23" t="s">
        <v>34</v>
      </c>
      <c r="C3" s="24" t="s">
        <v>35</v>
      </c>
      <c r="D3" s="25" t="s">
        <v>45</v>
      </c>
      <c r="E3" s="26" t="s">
        <v>36</v>
      </c>
    </row>
    <row r="4" spans="2:5" x14ac:dyDescent="0.25">
      <c r="B4" s="17" t="s">
        <v>37</v>
      </c>
      <c r="C4" s="27">
        <v>1500</v>
      </c>
      <c r="D4" s="20">
        <v>160</v>
      </c>
      <c r="E4" s="27">
        <f>C4*D4</f>
        <v>240000</v>
      </c>
    </row>
    <row r="5" spans="2:5" x14ac:dyDescent="0.25">
      <c r="B5" s="18" t="s">
        <v>38</v>
      </c>
      <c r="C5" s="28">
        <v>18000</v>
      </c>
      <c r="D5" s="21">
        <v>35</v>
      </c>
      <c r="E5" s="28">
        <f t="shared" ref="E5:E11" si="0">C5*D5</f>
        <v>630000</v>
      </c>
    </row>
    <row r="6" spans="2:5" x14ac:dyDescent="0.25">
      <c r="B6" s="18" t="s">
        <v>39</v>
      </c>
      <c r="C6" s="28">
        <v>20000</v>
      </c>
      <c r="D6" s="21">
        <v>0.3</v>
      </c>
      <c r="E6" s="28">
        <f t="shared" si="0"/>
        <v>6000</v>
      </c>
    </row>
    <row r="7" spans="2:5" x14ac:dyDescent="0.25">
      <c r="B7" s="18" t="s">
        <v>40</v>
      </c>
      <c r="C7" s="28">
        <v>120000</v>
      </c>
      <c r="D7" s="21">
        <v>0.4</v>
      </c>
      <c r="E7" s="28">
        <f t="shared" si="0"/>
        <v>48000</v>
      </c>
    </row>
    <row r="8" spans="2:5" x14ac:dyDescent="0.25">
      <c r="B8" s="18" t="s">
        <v>41</v>
      </c>
      <c r="C8" s="28">
        <v>50000</v>
      </c>
      <c r="D8" s="21">
        <v>0.1</v>
      </c>
      <c r="E8" s="28">
        <f t="shared" si="0"/>
        <v>5000</v>
      </c>
    </row>
    <row r="9" spans="2:5" x14ac:dyDescent="0.25">
      <c r="B9" s="18" t="s">
        <v>42</v>
      </c>
      <c r="C9" s="28">
        <v>500</v>
      </c>
      <c r="D9" s="21">
        <v>100</v>
      </c>
      <c r="E9" s="28">
        <f t="shared" si="0"/>
        <v>50000</v>
      </c>
    </row>
    <row r="10" spans="2:5" x14ac:dyDescent="0.25">
      <c r="B10" s="18" t="s">
        <v>43</v>
      </c>
      <c r="C10" s="28">
        <v>150</v>
      </c>
      <c r="D10" s="21">
        <v>100</v>
      </c>
      <c r="E10" s="28">
        <f t="shared" si="0"/>
        <v>15000</v>
      </c>
    </row>
    <row r="11" spans="2:5" ht="16.5" thickBot="1" x14ac:dyDescent="0.3">
      <c r="B11" s="19" t="s">
        <v>44</v>
      </c>
      <c r="C11" s="29">
        <v>100</v>
      </c>
      <c r="D11" s="22">
        <v>100</v>
      </c>
      <c r="E11" s="29">
        <f t="shared" si="0"/>
        <v>10000</v>
      </c>
    </row>
    <row r="12" spans="2:5" ht="16.5" thickBot="1" x14ac:dyDescent="0.3">
      <c r="D12" s="32" t="s">
        <v>46</v>
      </c>
      <c r="E12" s="30">
        <f>SUM(E4:E11)</f>
        <v>1004000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39A56-9B0E-46DF-8B48-AD9D2A2991C9}">
  <dimension ref="C2:L18"/>
  <sheetViews>
    <sheetView topLeftCell="A2" workbookViewId="0">
      <selection activeCell="I6" sqref="I6:L18"/>
    </sheetView>
  </sheetViews>
  <sheetFormatPr baseColWidth="10" defaultRowHeight="15.75" x14ac:dyDescent="0.25"/>
  <cols>
    <col min="3" max="3" width="24.25" customWidth="1"/>
    <col min="5" max="5" width="14.375" bestFit="1" customWidth="1"/>
    <col min="6" max="6" width="15.125" bestFit="1" customWidth="1"/>
  </cols>
  <sheetData>
    <row r="2" spans="3:12" ht="16.5" thickBot="1" x14ac:dyDescent="0.3"/>
    <row r="3" spans="3:12" ht="16.5" thickBot="1" x14ac:dyDescent="0.3">
      <c r="C3" s="23" t="s">
        <v>47</v>
      </c>
      <c r="D3" s="38" t="s">
        <v>14</v>
      </c>
      <c r="E3" s="25" t="s">
        <v>49</v>
      </c>
      <c r="F3" s="39" t="s">
        <v>57</v>
      </c>
    </row>
    <row r="4" spans="3:12" x14ac:dyDescent="0.25">
      <c r="C4" s="55" t="s">
        <v>50</v>
      </c>
      <c r="D4" s="48">
        <v>4</v>
      </c>
      <c r="E4" s="51">
        <v>2200000</v>
      </c>
      <c r="F4" s="53">
        <f>D4*E4</f>
        <v>8800000</v>
      </c>
    </row>
    <row r="5" spans="3:12" ht="16.5" thickBot="1" x14ac:dyDescent="0.3">
      <c r="C5" s="56"/>
      <c r="D5" s="49"/>
      <c r="E5" s="52"/>
      <c r="F5" s="54"/>
    </row>
    <row r="6" spans="3:12" ht="15" customHeight="1" x14ac:dyDescent="0.25">
      <c r="C6" s="57" t="s">
        <v>51</v>
      </c>
      <c r="D6" s="47">
        <v>1</v>
      </c>
      <c r="E6" s="50">
        <v>900000</v>
      </c>
      <c r="F6" s="53">
        <f t="shared" ref="F6" si="0">D6*E6</f>
        <v>900000</v>
      </c>
      <c r="I6" s="33"/>
      <c r="J6" s="33"/>
      <c r="K6" s="33"/>
      <c r="L6" s="33"/>
    </row>
    <row r="7" spans="3:12" ht="15" customHeight="1" thickBot="1" x14ac:dyDescent="0.3">
      <c r="C7" s="57"/>
      <c r="D7" s="47"/>
      <c r="E7" s="50"/>
      <c r="F7" s="54"/>
      <c r="I7" s="33"/>
      <c r="J7" s="33"/>
      <c r="K7" s="33"/>
      <c r="L7" s="33"/>
    </row>
    <row r="8" spans="3:12" ht="16.5" customHeight="1" x14ac:dyDescent="0.25">
      <c r="C8" s="58" t="s">
        <v>52</v>
      </c>
      <c r="D8" s="48">
        <v>2</v>
      </c>
      <c r="E8" s="51">
        <v>1000000</v>
      </c>
      <c r="F8" s="53">
        <f t="shared" ref="F8" si="1">D8*E8</f>
        <v>2000000</v>
      </c>
      <c r="I8" s="34"/>
      <c r="J8" s="34"/>
      <c r="K8" s="35"/>
      <c r="L8" s="35"/>
    </row>
    <row r="9" spans="3:12" ht="16.5" customHeight="1" thickBot="1" x14ac:dyDescent="0.3">
      <c r="C9" s="59"/>
      <c r="D9" s="49"/>
      <c r="E9" s="52"/>
      <c r="F9" s="54"/>
      <c r="I9" s="34"/>
      <c r="J9" s="34"/>
      <c r="K9" s="35"/>
      <c r="L9" s="35"/>
    </row>
    <row r="10" spans="3:12" ht="12.75" customHeight="1" x14ac:dyDescent="0.25">
      <c r="C10" s="57" t="s">
        <v>48</v>
      </c>
      <c r="D10" s="47">
        <v>4</v>
      </c>
      <c r="E10" s="50">
        <v>350000</v>
      </c>
      <c r="F10" s="53">
        <f t="shared" ref="F10" si="2">D10*E10</f>
        <v>1400000</v>
      </c>
      <c r="I10" s="34"/>
      <c r="J10" s="34"/>
      <c r="K10" s="35"/>
      <c r="L10" s="35"/>
    </row>
    <row r="11" spans="3:12" ht="12.75" customHeight="1" thickBot="1" x14ac:dyDescent="0.3">
      <c r="C11" s="57"/>
      <c r="D11" s="47"/>
      <c r="E11" s="50"/>
      <c r="F11" s="54"/>
      <c r="I11" s="34"/>
      <c r="J11" s="34"/>
      <c r="K11" s="35"/>
      <c r="L11" s="35"/>
    </row>
    <row r="12" spans="3:12" ht="15.75" customHeight="1" x14ac:dyDescent="0.25">
      <c r="C12" s="58" t="s">
        <v>53</v>
      </c>
      <c r="D12" s="48">
        <v>4</v>
      </c>
      <c r="E12" s="51">
        <v>300000</v>
      </c>
      <c r="F12" s="53">
        <f t="shared" ref="F12" si="3">D12*E12</f>
        <v>1200000</v>
      </c>
      <c r="I12" s="34"/>
      <c r="J12" s="34"/>
      <c r="K12" s="35"/>
      <c r="L12" s="35"/>
    </row>
    <row r="13" spans="3:12" ht="15.75" customHeight="1" thickBot="1" x14ac:dyDescent="0.3">
      <c r="C13" s="59"/>
      <c r="D13" s="49"/>
      <c r="E13" s="52"/>
      <c r="F13" s="54"/>
      <c r="I13" s="34"/>
      <c r="J13" s="34"/>
      <c r="K13" s="35"/>
      <c r="L13" s="35"/>
    </row>
    <row r="14" spans="3:12" ht="14.25" customHeight="1" x14ac:dyDescent="0.25">
      <c r="C14" s="57" t="s">
        <v>54</v>
      </c>
      <c r="D14" s="47">
        <v>2</v>
      </c>
      <c r="E14" s="50">
        <v>450000</v>
      </c>
      <c r="F14" s="53">
        <f t="shared" ref="F14" si="4">D14*E14</f>
        <v>900000</v>
      </c>
      <c r="I14" s="34"/>
      <c r="J14" s="34"/>
      <c r="K14" s="35"/>
      <c r="L14" s="35"/>
    </row>
    <row r="15" spans="3:12" ht="14.25" customHeight="1" thickBot="1" x14ac:dyDescent="0.3">
      <c r="C15" s="57"/>
      <c r="D15" s="47"/>
      <c r="E15" s="50"/>
      <c r="F15" s="54"/>
      <c r="I15" s="34"/>
      <c r="J15" s="34"/>
      <c r="K15" s="35"/>
      <c r="L15" s="35"/>
    </row>
    <row r="16" spans="3:12" ht="14.25" customHeight="1" x14ac:dyDescent="0.25">
      <c r="C16" s="55" t="s">
        <v>55</v>
      </c>
      <c r="D16" s="48" t="s">
        <v>56</v>
      </c>
      <c r="E16" s="51">
        <v>3000000</v>
      </c>
      <c r="F16" s="53">
        <f>E16</f>
        <v>3000000</v>
      </c>
      <c r="I16" s="34"/>
      <c r="J16" s="34"/>
      <c r="K16" s="35"/>
      <c r="L16" s="35"/>
    </row>
    <row r="17" spans="3:12" ht="18" customHeight="1" thickBot="1" x14ac:dyDescent="0.3">
      <c r="C17" s="56"/>
      <c r="D17" s="49"/>
      <c r="E17" s="52"/>
      <c r="F17" s="54"/>
      <c r="I17" s="34"/>
      <c r="J17" s="34"/>
      <c r="K17" s="35"/>
      <c r="L17" s="35"/>
    </row>
    <row r="18" spans="3:12" ht="15.75" customHeight="1" thickBot="1" x14ac:dyDescent="0.3">
      <c r="E18" s="36" t="s">
        <v>46</v>
      </c>
      <c r="F18" s="37">
        <f>SUM(F4:F17)</f>
        <v>18200000</v>
      </c>
      <c r="I18" s="34"/>
      <c r="J18" s="34"/>
      <c r="K18" s="35"/>
      <c r="L18" s="35"/>
    </row>
  </sheetData>
  <mergeCells count="28">
    <mergeCell ref="C16:C17"/>
    <mergeCell ref="D4:D5"/>
    <mergeCell ref="F4:F5"/>
    <mergeCell ref="E4:E5"/>
    <mergeCell ref="D6:D7"/>
    <mergeCell ref="E6:E7"/>
    <mergeCell ref="C4:C5"/>
    <mergeCell ref="C6:C7"/>
    <mergeCell ref="C8:C9"/>
    <mergeCell ref="C10:C11"/>
    <mergeCell ref="C12:C13"/>
    <mergeCell ref="C14:C15"/>
    <mergeCell ref="F6:F7"/>
    <mergeCell ref="D8:D9"/>
    <mergeCell ref="E8:E9"/>
    <mergeCell ref="F8:F9"/>
    <mergeCell ref="D10:D11"/>
    <mergeCell ref="E10:E11"/>
    <mergeCell ref="F10:F11"/>
    <mergeCell ref="D12:D13"/>
    <mergeCell ref="E12:E13"/>
    <mergeCell ref="F12:F13"/>
    <mergeCell ref="D14:D15"/>
    <mergeCell ref="D16:D17"/>
    <mergeCell ref="E14:E15"/>
    <mergeCell ref="E16:E17"/>
    <mergeCell ref="F14:F15"/>
    <mergeCell ref="F16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33638-CF20-409D-88BA-3401B366F4EC}">
  <dimension ref="C1:F5"/>
  <sheetViews>
    <sheetView tabSelected="1" workbookViewId="0">
      <selection activeCell="C2" sqref="C2"/>
    </sheetView>
  </sheetViews>
  <sheetFormatPr baseColWidth="10" defaultRowHeight="15.75" x14ac:dyDescent="0.25"/>
  <cols>
    <col min="3" max="3" width="15.75" bestFit="1" customWidth="1"/>
    <col min="4" max="4" width="8.625" bestFit="1" customWidth="1"/>
    <col min="5" max="6" width="15.375" bestFit="1" customWidth="1"/>
  </cols>
  <sheetData>
    <row r="1" spans="3:6" ht="16.5" thickBot="1" x14ac:dyDescent="0.3"/>
    <row r="2" spans="3:6" ht="16.5" thickBot="1" x14ac:dyDescent="0.3">
      <c r="C2" s="23" t="s">
        <v>58</v>
      </c>
      <c r="D2" s="23" t="s">
        <v>59</v>
      </c>
      <c r="E2" s="23" t="s">
        <v>61</v>
      </c>
      <c r="F2" s="26" t="s">
        <v>60</v>
      </c>
    </row>
    <row r="3" spans="3:6" ht="16.5" thickBot="1" x14ac:dyDescent="0.3">
      <c r="C3" s="41" t="s">
        <v>62</v>
      </c>
      <c r="D3" s="31">
        <v>1</v>
      </c>
      <c r="E3" s="43">
        <v>48000000</v>
      </c>
      <c r="F3" s="44">
        <f>D3*E3</f>
        <v>48000000</v>
      </c>
    </row>
    <row r="4" spans="3:6" ht="16.5" thickBot="1" x14ac:dyDescent="0.3">
      <c r="C4" s="42" t="s">
        <v>63</v>
      </c>
      <c r="D4" s="31">
        <v>2</v>
      </c>
      <c r="E4" s="43">
        <v>250000</v>
      </c>
      <c r="F4" s="45">
        <f>D4*E4</f>
        <v>500000</v>
      </c>
    </row>
    <row r="5" spans="3:6" ht="16.5" thickBot="1" x14ac:dyDescent="0.3">
      <c r="E5" s="40" t="s">
        <v>46</v>
      </c>
      <c r="F5" s="37">
        <f>SUM(F3:F4)</f>
        <v>48500000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Salario Mixsolab</vt:lpstr>
      <vt:lpstr>Requerimiento materia prima</vt:lpstr>
      <vt:lpstr>Requerimiento oficina</vt:lpstr>
      <vt:lpstr>Requerimiento de 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MEJIA</dc:creator>
  <cp:lastModifiedBy>julian.solanodelgado@gmail.com</cp:lastModifiedBy>
  <dcterms:created xsi:type="dcterms:W3CDTF">2024-07-26T22:55:26Z</dcterms:created>
  <dcterms:modified xsi:type="dcterms:W3CDTF">2025-07-20T21:25:27Z</dcterms:modified>
</cp:coreProperties>
</file>